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МП" sheetId="1" r:id="rId1"/>
    <sheet name="НП" sheetId="2" r:id="rId2"/>
  </sheets>
  <calcPr calcId="152511"/>
</workbook>
</file>

<file path=xl/calcChain.xml><?xml version="1.0" encoding="utf-8"?>
<calcChain xmlns="http://schemas.openxmlformats.org/spreadsheetml/2006/main">
  <c r="S29" i="2" l="1"/>
  <c r="S25" i="2"/>
  <c r="P13" i="2"/>
  <c r="Q13" i="2"/>
  <c r="H27" i="2"/>
  <c r="H25" i="2"/>
  <c r="G25" i="2"/>
  <c r="S15" i="2"/>
  <c r="J14" i="2"/>
  <c r="L13" i="2"/>
  <c r="I19" i="2"/>
  <c r="R29" i="2"/>
  <c r="Q29" i="2"/>
  <c r="P29" i="2"/>
  <c r="O28" i="2"/>
  <c r="O27" i="2"/>
  <c r="O26" i="2"/>
  <c r="O25" i="2"/>
  <c r="P23" i="2"/>
  <c r="O23" i="2"/>
  <c r="L23" i="2"/>
  <c r="K23" i="2"/>
  <c r="N13" i="2"/>
  <c r="M13" i="2"/>
  <c r="M10" i="2"/>
  <c r="N10" i="2"/>
  <c r="L10" i="2"/>
  <c r="R13" i="2"/>
  <c r="Q10" i="2"/>
  <c r="R10" i="2"/>
  <c r="R16" i="2" s="1"/>
  <c r="O15" i="2"/>
  <c r="O14" i="2"/>
  <c r="O12" i="2"/>
  <c r="G14" i="2"/>
  <c r="F14" i="2"/>
  <c r="H12" i="2"/>
  <c r="H10" i="2"/>
  <c r="G11" i="2"/>
  <c r="O29" i="2" l="1"/>
  <c r="O13" i="2"/>
  <c r="Q16" i="2"/>
  <c r="O10" i="2"/>
  <c r="P16" i="2"/>
  <c r="O11" i="2"/>
  <c r="K26" i="2"/>
  <c r="K27" i="2"/>
  <c r="K28" i="2"/>
  <c r="K25" i="2"/>
  <c r="K11" i="2"/>
  <c r="K12" i="2"/>
  <c r="K13" i="2"/>
  <c r="K14" i="2"/>
  <c r="S14" i="2" s="1"/>
  <c r="K15" i="2"/>
  <c r="K10" i="2"/>
  <c r="N29" i="2"/>
  <c r="M29" i="2"/>
  <c r="L29" i="2"/>
  <c r="I29" i="2"/>
  <c r="J29" i="2" s="1"/>
  <c r="H29" i="2"/>
  <c r="G29" i="2"/>
  <c r="F29" i="2"/>
  <c r="E28" i="2"/>
  <c r="J28" i="2" s="1"/>
  <c r="E27" i="2"/>
  <c r="J27" i="2" s="1"/>
  <c r="E26" i="2"/>
  <c r="J26" i="2" s="1"/>
  <c r="E25" i="2"/>
  <c r="E15" i="2"/>
  <c r="J15" i="2" s="1"/>
  <c r="E14" i="2"/>
  <c r="I13" i="2"/>
  <c r="H13" i="2"/>
  <c r="G13" i="2"/>
  <c r="F13" i="2"/>
  <c r="E12" i="2"/>
  <c r="J12" i="2" s="1"/>
  <c r="E11" i="2"/>
  <c r="J11" i="2" s="1"/>
  <c r="G10" i="2"/>
  <c r="F10" i="2"/>
  <c r="S13" i="2" l="1"/>
  <c r="O16" i="2"/>
  <c r="G16" i="2"/>
  <c r="N16" i="2"/>
  <c r="K29" i="2"/>
  <c r="M16" i="2"/>
  <c r="E29" i="2"/>
  <c r="L16" i="2"/>
  <c r="J25" i="2"/>
  <c r="H16" i="2"/>
  <c r="E13" i="2"/>
  <c r="J13" i="2" s="1"/>
  <c r="E10" i="2"/>
  <c r="I16" i="2"/>
  <c r="F16" i="2"/>
  <c r="E16" i="2" l="1"/>
  <c r="J16" i="2" s="1"/>
  <c r="K16" i="2"/>
  <c r="S16" i="2" s="1"/>
  <c r="J10" i="2"/>
  <c r="L6" i="1" l="1"/>
  <c r="M6" i="1"/>
  <c r="L7" i="1"/>
  <c r="M7" i="1"/>
  <c r="L8" i="1"/>
  <c r="M8" i="1"/>
  <c r="L9" i="1"/>
  <c r="M9" i="1"/>
  <c r="M10" i="1"/>
  <c r="M11" i="1"/>
  <c r="L13" i="1"/>
  <c r="M13" i="1"/>
  <c r="M15" i="1"/>
  <c r="L16" i="1"/>
  <c r="M16" i="1"/>
  <c r="M18" i="1"/>
  <c r="M19" i="1"/>
  <c r="M20" i="1"/>
  <c r="M21" i="1"/>
  <c r="M22" i="1"/>
  <c r="K23" i="1"/>
  <c r="L23" i="1"/>
  <c r="M23" i="1"/>
  <c r="M24" i="1"/>
  <c r="M25" i="1"/>
  <c r="N25" i="1"/>
  <c r="L5" i="1"/>
  <c r="M5" i="1"/>
  <c r="K5" i="1" l="1"/>
  <c r="F6" i="1"/>
  <c r="N6" i="1" s="1"/>
  <c r="F7" i="1"/>
  <c r="N7" i="1" s="1"/>
  <c r="F8" i="1"/>
  <c r="N8" i="1" s="1"/>
  <c r="F9" i="1"/>
  <c r="N9" i="1" s="1"/>
  <c r="F10" i="1"/>
  <c r="N10" i="1" s="1"/>
  <c r="F11" i="1"/>
  <c r="N11" i="1" s="1"/>
  <c r="F12" i="1"/>
  <c r="F13" i="1"/>
  <c r="N13" i="1" s="1"/>
  <c r="F14" i="1"/>
  <c r="F15" i="1"/>
  <c r="N15" i="1" s="1"/>
  <c r="F16" i="1"/>
  <c r="N16" i="1" s="1"/>
  <c r="F17" i="1"/>
  <c r="F18" i="1"/>
  <c r="N18" i="1" s="1"/>
  <c r="F19" i="1"/>
  <c r="N19" i="1" s="1"/>
  <c r="F20" i="1"/>
  <c r="N20" i="1" s="1"/>
  <c r="F21" i="1"/>
  <c r="N21" i="1" s="1"/>
  <c r="F22" i="1"/>
  <c r="N22" i="1" s="1"/>
  <c r="F23" i="1"/>
  <c r="N23" i="1" s="1"/>
  <c r="F24" i="1"/>
  <c r="N24" i="1" s="1"/>
  <c r="F25" i="1"/>
  <c r="F5" i="1"/>
  <c r="N5" i="1" s="1"/>
  <c r="J5" i="1" l="1"/>
  <c r="J6" i="1"/>
  <c r="J7" i="1"/>
  <c r="C26" i="1" l="1"/>
  <c r="D26" i="1"/>
  <c r="E26" i="1"/>
  <c r="I26" i="1" l="1"/>
  <c r="M26" i="1" s="1"/>
  <c r="H26" i="1"/>
  <c r="L26" i="1" s="1"/>
  <c r="G26" i="1"/>
  <c r="K26" i="1" s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F26" i="1" l="1"/>
  <c r="J26" i="1"/>
  <c r="N26" i="1" l="1"/>
</calcChain>
</file>

<file path=xl/sharedStrings.xml><?xml version="1.0" encoding="utf-8"?>
<sst xmlns="http://schemas.openxmlformats.org/spreadsheetml/2006/main" count="142" uniqueCount="62">
  <si>
    <t>№</t>
  </si>
  <si>
    <t>Наименование муниципальных образований</t>
  </si>
  <si>
    <t>Всего</t>
  </si>
  <si>
    <t>ФБ</t>
  </si>
  <si>
    <t>АО</t>
  </si>
  <si>
    <t>МО</t>
  </si>
  <si>
    <t>тыс. руб.</t>
  </si>
  <si>
    <t>"Развитие образования в городе Пыть-Яхе"</t>
  </si>
  <si>
    <t>"Социальное и демографическое развитие города Пыть-Яха"</t>
  </si>
  <si>
    <t>-</t>
  </si>
  <si>
    <t>"Культурное пространство города Пыть-Яха"</t>
  </si>
  <si>
    <t>"Развитие физической культуры и спорта в городе Пыть-Яхе"</t>
  </si>
  <si>
    <t>"Поддержка занятости населения в городе Пыть-Яхе"</t>
  </si>
  <si>
    <t xml:space="preserve"> "Развитие агропромышленного комплекса в городе Пыть-Яхе"</t>
  </si>
  <si>
    <t>"Развитие жилищной сферы в городе Пыть-Яхе"</t>
  </si>
  <si>
    <t>"Жилищно-коммунальный комплекс и городская среда города Пыть-Яха"</t>
  </si>
  <si>
    <t>"Профилактика правонарушений в городе Пыть-Яхе"</t>
  </si>
  <si>
    <t xml:space="preserve">"Укрепление межнационального и межконфессионального согласия, профилактика экстремизма в городе Пыть-Яхе" </t>
  </si>
  <si>
    <t>"Безопасность жизнедеятельности в городе Пыть-Яхе"</t>
  </si>
  <si>
    <t>"Экологическая безопасность города Пыть-Яха"</t>
  </si>
  <si>
    <t>"Развитие экономического потенциала города Пыть-Яха"</t>
  </si>
  <si>
    <t>"Цифровое развитие города Пыть-Яха"</t>
  </si>
  <si>
    <t>"Современная транспортная система города Пыть-Яха"</t>
  </si>
  <si>
    <t>"Управление муниципальными финансами в городе Пыть-Яхе"</t>
  </si>
  <si>
    <t>"Развитие гражданского общества в городе Пыть-Яхе"</t>
  </si>
  <si>
    <t>"Управление муниципальным имуществом города Пыть -Яха"</t>
  </si>
  <si>
    <t>"Развитие муниципальной службы в городе Пыть-Яхе"</t>
  </si>
  <si>
    <t>"Содержание городских территорий, озеленение и благоустройство в городе Пыть-Яхе"</t>
  </si>
  <si>
    <t>"Устойчивое развитие коренных малочисленных народов Севера в городе Пыть-Яхе"</t>
  </si>
  <si>
    <t xml:space="preserve">Итого </t>
  </si>
  <si>
    <t>% 
(факт к плану)</t>
  </si>
  <si>
    <t>Приложение № 2</t>
  </si>
  <si>
    <r>
      <t xml:space="preserve">Прогнозные данные кассовых выплат на 2026 год в рамках реализации региональных проектов, </t>
    </r>
    <r>
      <rPr>
        <b/>
        <sz val="12"/>
        <color theme="1"/>
        <rFont val="Times New Roman"/>
        <family val="1"/>
        <charset val="204"/>
      </rPr>
      <t>входящих</t>
    </r>
    <r>
      <rPr>
        <b/>
        <sz val="10"/>
        <color theme="1"/>
        <rFont val="Times New Roman"/>
        <family val="1"/>
        <charset val="204"/>
      </rPr>
      <t xml:space="preserve"> в состав национальных проектов РФ по городу Пыть-Яху</t>
    </r>
  </si>
  <si>
    <t xml:space="preserve">Наименование </t>
  </si>
  <si>
    <t xml:space="preserve">% готовности </t>
  </si>
  <si>
    <t xml:space="preserve">виды оставшихся работ по объекту </t>
  </si>
  <si>
    <t>Утвержденные 
БА (ЛБО)
ВСЕГО,тыс.руб</t>
  </si>
  <si>
    <t>всего</t>
  </si>
  <si>
    <t>%</t>
  </si>
  <si>
    <t>Национальный проект "Инфраструктура для жизни"</t>
  </si>
  <si>
    <t>Региональный проект "Жилье"</t>
  </si>
  <si>
    <t>Региональный проект "Формирование комфортной городской среды"</t>
  </si>
  <si>
    <t>Национальный проект "Молодежь и дети"</t>
  </si>
  <si>
    <t>Региональный проект"Педагоги и наставники"</t>
  </si>
  <si>
    <t>Региональный проект "Мы вместе (Воспитание гармонично развитой личности)"</t>
  </si>
  <si>
    <r>
      <t xml:space="preserve">Прогнозные данные кассовых выплат на 2026 год в рамках реализации региональных проектов </t>
    </r>
    <r>
      <rPr>
        <b/>
        <sz val="12"/>
        <color theme="1"/>
        <rFont val="Times New Roman"/>
        <family val="1"/>
        <charset val="204"/>
      </rPr>
      <t>не входящих</t>
    </r>
    <r>
      <rPr>
        <b/>
        <sz val="10"/>
        <color theme="1"/>
        <rFont val="Times New Roman"/>
        <family val="1"/>
        <charset val="204"/>
      </rPr>
      <t xml:space="preserve"> в состав национальных проектов РФ по городу Пыть-Яху</t>
    </r>
  </si>
  <si>
    <t>1.</t>
  </si>
  <si>
    <t>Региональный проект "Сохранение культурного и исторического наследия"</t>
  </si>
  <si>
    <t>2.</t>
  </si>
  <si>
    <t>Региональный проект "Содействие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услуг"</t>
  </si>
  <si>
    <t>3.</t>
  </si>
  <si>
    <t>Региональный проект"Строительство (реконструкция) автомобильных дорог общего пользования местного значения"</t>
  </si>
  <si>
    <t>4.</t>
  </si>
  <si>
    <t>Региональный проект "Развитие спорта высших достижений"</t>
  </si>
  <si>
    <t>Кассовое исполнение на 01.04.2026г.,
всего</t>
  </si>
  <si>
    <t>1 квартал 2026</t>
  </si>
  <si>
    <r>
      <t xml:space="preserve">Прогнозные данные кассовых выплат на 2026 год в рамках реализации муниципальных программ города Пыть-Ях                                                </t>
    </r>
    <r>
      <rPr>
        <sz val="11"/>
        <color theme="1"/>
        <rFont val="Times New Roman"/>
        <family val="1"/>
        <charset val="204"/>
      </rPr>
      <t xml:space="preserve"> (тыс. руб.)</t>
    </r>
  </si>
  <si>
    <t xml:space="preserve">на 01.04.2026 (План) </t>
  </si>
  <si>
    <t>на 01.04.2026  (Факт)</t>
  </si>
  <si>
    <t>Прогнозные данные кассовых выплат на 01.04.2026 год, в тыс. руб.</t>
  </si>
  <si>
    <t>ПЛАН, 
всего</t>
  </si>
  <si>
    <t>ФАКТ, 
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</si>
</sst>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5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10">
    <xf numFmtId="0" fontId="0" fillId="0" borderId="0" xfId="0"/>
    <xf numFmtId="0" fontId="6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/>
    </xf>
    <xf numFmtId="164" fontId="12" fillId="2" borderId="10" xfId="1" applyNumberFormat="1" applyFont="1" applyFill="1" applyBorder="1" applyAlignment="1">
      <alignment horizontal="center" vertical="center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5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3" fillId="2" borderId="4" xfId="1" applyNumberFormat="1" applyFont="1" applyFill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4" fillId="2" borderId="4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6" fillId="0" borderId="0" xfId="0" applyNumberFormat="1" applyFont="1"/>
    <xf numFmtId="0" fontId="17" fillId="0" borderId="11" xfId="0" applyNumberFormat="1" applyFont="1" applyBorder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/>
    </xf>
    <xf numFmtId="0" fontId="16" fillId="0" borderId="10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1" xfId="0" applyNumberFormat="1" applyFont="1" applyBorder="1" applyAlignment="1">
      <alignment horizontal="center" vertical="center" wrapText="1"/>
    </xf>
    <xf numFmtId="0" fontId="17" fillId="0" borderId="13" xfId="0" applyNumberFormat="1" applyFont="1" applyFill="1" applyBorder="1" applyAlignment="1">
      <alignment horizontal="center" vertical="center" wrapText="1"/>
    </xf>
    <xf numFmtId="0" fontId="17" fillId="0" borderId="14" xfId="0" applyNumberFormat="1" applyFont="1" applyFill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/>
    </xf>
    <xf numFmtId="0" fontId="16" fillId="0" borderId="18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wrapText="1"/>
    </xf>
    <xf numFmtId="43" fontId="17" fillId="0" borderId="1" xfId="1" applyFont="1" applyBorder="1" applyAlignment="1">
      <alignment horizontal="center" vertical="center"/>
    </xf>
    <xf numFmtId="0" fontId="19" fillId="0" borderId="19" xfId="0" applyFont="1" applyBorder="1" applyAlignment="1">
      <alignment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43" fontId="16" fillId="0" borderId="1" xfId="1" applyFont="1" applyBorder="1" applyAlignment="1">
      <alignment horizontal="center" vertical="center" wrapText="1"/>
    </xf>
    <xf numFmtId="43" fontId="16" fillId="0" borderId="1" xfId="1" applyFont="1" applyBorder="1" applyAlignment="1">
      <alignment horizontal="center" vertical="center"/>
    </xf>
    <xf numFmtId="166" fontId="17" fillId="0" borderId="1" xfId="1" applyNumberFormat="1" applyFont="1" applyBorder="1" applyAlignment="1">
      <alignment horizontal="center" vertical="center" wrapText="1"/>
    </xf>
    <xf numFmtId="166" fontId="16" fillId="0" borderId="18" xfId="1" applyNumberFormat="1" applyFont="1" applyBorder="1" applyAlignment="1">
      <alignment horizontal="center" vertical="center"/>
    </xf>
    <xf numFmtId="164" fontId="17" fillId="0" borderId="1" xfId="1" applyNumberFormat="1" applyFont="1" applyBorder="1" applyAlignment="1">
      <alignment horizontal="center" vertical="center" wrapText="1"/>
    </xf>
    <xf numFmtId="164" fontId="16" fillId="0" borderId="18" xfId="1" applyNumberFormat="1" applyFont="1" applyBorder="1" applyAlignment="1">
      <alignment horizontal="center" vertical="center" wrapText="1"/>
    </xf>
    <xf numFmtId="164" fontId="16" fillId="0" borderId="18" xfId="1" applyNumberFormat="1" applyFont="1" applyBorder="1" applyAlignment="1">
      <alignment horizontal="center" vertical="center"/>
    </xf>
    <xf numFmtId="164" fontId="17" fillId="0" borderId="1" xfId="1" applyNumberFormat="1" applyFont="1" applyBorder="1" applyAlignment="1">
      <alignment horizontal="center" vertical="center"/>
    </xf>
    <xf numFmtId="164" fontId="20" fillId="2" borderId="1" xfId="1" applyNumberFormat="1" applyFont="1" applyFill="1" applyBorder="1" applyAlignment="1" applyProtection="1">
      <alignment horizontal="center" vertical="center"/>
      <protection locked="0"/>
    </xf>
    <xf numFmtId="164" fontId="17" fillId="0" borderId="18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166" fontId="17" fillId="0" borderId="18" xfId="1" applyNumberFormat="1" applyFont="1" applyBorder="1" applyAlignment="1">
      <alignment horizontal="center" vertical="center" wrapText="1"/>
    </xf>
    <xf numFmtId="166" fontId="16" fillId="0" borderId="18" xfId="1" applyNumberFormat="1" applyFont="1" applyBorder="1" applyAlignment="1">
      <alignment horizontal="center" vertical="center" wrapText="1"/>
    </xf>
    <xf numFmtId="166" fontId="17" fillId="0" borderId="18" xfId="1" applyNumberFormat="1" applyFont="1" applyBorder="1" applyAlignment="1">
      <alignment horizontal="right" vertical="center" wrapText="1"/>
    </xf>
    <xf numFmtId="166" fontId="16" fillId="0" borderId="18" xfId="1" applyNumberFormat="1" applyFont="1" applyBorder="1" applyAlignment="1">
      <alignment horizontal="right" vertical="center" wrapText="1"/>
    </xf>
    <xf numFmtId="43" fontId="16" fillId="0" borderId="18" xfId="1" applyFont="1" applyBorder="1" applyAlignment="1">
      <alignment horizontal="right" vertical="center" wrapText="1"/>
    </xf>
    <xf numFmtId="43" fontId="17" fillId="0" borderId="18" xfId="1" applyFont="1" applyBorder="1" applyAlignment="1">
      <alignment horizontal="right" vertical="center" wrapText="1"/>
    </xf>
    <xf numFmtId="0" fontId="17" fillId="0" borderId="1" xfId="0" applyNumberFormat="1" applyFont="1" applyBorder="1" applyAlignment="1">
      <alignment horizontal="center" vertical="center"/>
    </xf>
    <xf numFmtId="9" fontId="16" fillId="0" borderId="1" xfId="24" applyFont="1" applyBorder="1"/>
    <xf numFmtId="9" fontId="17" fillId="0" borderId="1" xfId="24" applyFont="1" applyBorder="1"/>
    <xf numFmtId="164" fontId="16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 wrapText="1"/>
    </xf>
    <xf numFmtId="166" fontId="17" fillId="0" borderId="1" xfId="1" applyNumberFormat="1" applyFont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166" fontId="16" fillId="0" borderId="1" xfId="1" applyNumberFormat="1" applyFont="1" applyBorder="1" applyAlignment="1">
      <alignment horizontal="center" vertical="center"/>
    </xf>
    <xf numFmtId="9" fontId="16" fillId="0" borderId="1" xfId="24" applyFont="1" applyBorder="1" applyAlignment="1">
      <alignment horizontal="right" vertical="center"/>
    </xf>
    <xf numFmtId="9" fontId="17" fillId="0" borderId="1" xfId="24" applyFont="1" applyBorder="1" applyAlignment="1">
      <alignment horizontal="right" vertical="center"/>
    </xf>
  </cellXfs>
  <cellStyles count="25">
    <cellStyle name="Обычный" xfId="0" builtinId="0"/>
    <cellStyle name="Обычный 10" xfId="3"/>
    <cellStyle name="Обычный 2" xfId="2"/>
    <cellStyle name="Обычный 2 2" xfId="7"/>
    <cellStyle name="Обычный 2 2 2" xfId="12"/>
    <cellStyle name="Обычный 2 3" xfId="10"/>
    <cellStyle name="Обычный 2 4" xfId="5"/>
    <cellStyle name="Обычный 3" xfId="4"/>
    <cellStyle name="Обычный 4" xfId="6"/>
    <cellStyle name="Обычный 4 2" xfId="11"/>
    <cellStyle name="Обычный 4 2 2" xfId="18"/>
    <cellStyle name="Обычный 4 2 2 2" xfId="23"/>
    <cellStyle name="Обычный 4 2 3" xfId="21"/>
    <cellStyle name="Обычный 4 3" xfId="16"/>
    <cellStyle name="Обычный 4 3 2" xfId="22"/>
    <cellStyle name="Обычный 4 4" xfId="20"/>
    <cellStyle name="Обычный 5" xfId="9"/>
    <cellStyle name="Обычный 6" xfId="8"/>
    <cellStyle name="Обычный 6 2" xfId="17"/>
    <cellStyle name="Обычный 7" xfId="13"/>
    <cellStyle name="Обычный 7 2" xfId="19"/>
    <cellStyle name="Обычный 8" xfId="15"/>
    <cellStyle name="Обычный 9" xfId="14"/>
    <cellStyle name="Процентный" xfId="24" builtinId="5"/>
    <cellStyle name="Финансовый" xfId="1" builtinId="3"/>
  </cellStyles>
  <dxfs count="1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view="pageBreakPreview" zoomScaleNormal="100" zoomScaleSheetLayoutView="100" workbookViewId="0">
      <selection activeCell="J23" sqref="J23"/>
    </sheetView>
  </sheetViews>
  <sheetFormatPr defaultRowHeight="15" x14ac:dyDescent="0.25"/>
  <cols>
    <col min="1" max="1" width="3.28515625" bestFit="1" customWidth="1"/>
    <col min="2" max="2" width="63.5703125" customWidth="1"/>
    <col min="3" max="3" width="11.140625" bestFit="1" customWidth="1"/>
    <col min="4" max="5" width="12.140625" bestFit="1" customWidth="1"/>
    <col min="6" max="6" width="14.28515625" bestFit="1" customWidth="1"/>
    <col min="7" max="7" width="10.28515625" bestFit="1" customWidth="1"/>
    <col min="8" max="9" width="11.28515625" bestFit="1" customWidth="1"/>
    <col min="10" max="10" width="14.28515625" bestFit="1" customWidth="1"/>
    <col min="11" max="13" width="8.5703125" bestFit="1" customWidth="1"/>
    <col min="14" max="14" width="9.28515625" bestFit="1" customWidth="1"/>
  </cols>
  <sheetData>
    <row r="1" spans="1:14" ht="24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37" t="s">
        <v>31</v>
      </c>
      <c r="M1" s="37"/>
      <c r="N1" s="37"/>
    </row>
    <row r="2" spans="1:14" ht="22.5" customHeight="1" x14ac:dyDescent="0.25">
      <c r="A2" s="38" t="s">
        <v>56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5.75" customHeight="1" x14ac:dyDescent="0.25">
      <c r="A3" s="41" t="s">
        <v>0</v>
      </c>
      <c r="B3" s="42" t="s">
        <v>1</v>
      </c>
      <c r="C3" s="43" t="s">
        <v>57</v>
      </c>
      <c r="D3" s="44"/>
      <c r="E3" s="45"/>
      <c r="F3" s="5" t="s">
        <v>2</v>
      </c>
      <c r="G3" s="46" t="s">
        <v>58</v>
      </c>
      <c r="H3" s="47"/>
      <c r="I3" s="48"/>
      <c r="J3" s="10" t="s">
        <v>2</v>
      </c>
      <c r="K3" s="49" t="s">
        <v>30</v>
      </c>
      <c r="L3" s="44"/>
      <c r="M3" s="44"/>
      <c r="N3" s="50"/>
    </row>
    <row r="4" spans="1:14" ht="15.75" x14ac:dyDescent="0.25">
      <c r="A4" s="41"/>
      <c r="B4" s="42"/>
      <c r="C4" s="9" t="s">
        <v>3</v>
      </c>
      <c r="D4" s="9" t="s">
        <v>4</v>
      </c>
      <c r="E4" s="9" t="s">
        <v>5</v>
      </c>
      <c r="F4" s="6" t="s">
        <v>6</v>
      </c>
      <c r="G4" s="11" t="s">
        <v>3</v>
      </c>
      <c r="H4" s="12" t="s">
        <v>4</v>
      </c>
      <c r="I4" s="12" t="s">
        <v>5</v>
      </c>
      <c r="J4" s="13" t="s">
        <v>6</v>
      </c>
      <c r="K4" s="8" t="s">
        <v>3</v>
      </c>
      <c r="L4" s="1" t="s">
        <v>4</v>
      </c>
      <c r="M4" s="1" t="s">
        <v>5</v>
      </c>
      <c r="N4" s="4" t="s">
        <v>2</v>
      </c>
    </row>
    <row r="5" spans="1:14" ht="15.75" customHeight="1" x14ac:dyDescent="0.25">
      <c r="A5" s="2">
        <v>1</v>
      </c>
      <c r="B5" s="31" t="s">
        <v>7</v>
      </c>
      <c r="C5" s="14">
        <v>18050</v>
      </c>
      <c r="D5" s="15">
        <v>474930</v>
      </c>
      <c r="E5" s="15">
        <v>104500</v>
      </c>
      <c r="F5" s="16">
        <f>SUM(C5:E5)</f>
        <v>597480</v>
      </c>
      <c r="G5" s="20">
        <v>18029.672999999999</v>
      </c>
      <c r="H5" s="20">
        <v>474922.70600000001</v>
      </c>
      <c r="I5" s="20">
        <v>104422.423</v>
      </c>
      <c r="J5" s="17">
        <f>SUM(G5:I5)</f>
        <v>597374.80200000003</v>
      </c>
      <c r="K5" s="24">
        <f>G5/C5*100</f>
        <v>99.887385041551241</v>
      </c>
      <c r="L5" s="24">
        <f t="shared" ref="L5:N5" si="0">H5/D5*100</f>
        <v>99.998464194723439</v>
      </c>
      <c r="M5" s="24">
        <f t="shared" si="0"/>
        <v>99.925763636363627</v>
      </c>
      <c r="N5" s="24">
        <f t="shared" si="0"/>
        <v>99.982393050813428</v>
      </c>
    </row>
    <row r="6" spans="1:14" ht="15.75" x14ac:dyDescent="0.25">
      <c r="A6" s="2">
        <v>2</v>
      </c>
      <c r="B6" s="32" t="s">
        <v>8</v>
      </c>
      <c r="C6" s="18">
        <v>0</v>
      </c>
      <c r="D6" s="18">
        <v>1705</v>
      </c>
      <c r="E6" s="18">
        <v>9650</v>
      </c>
      <c r="F6" s="16">
        <f t="shared" ref="F6:F25" si="1">SUM(C6:E6)</f>
        <v>11355</v>
      </c>
      <c r="G6" s="21">
        <v>0</v>
      </c>
      <c r="H6" s="21">
        <v>1704.154</v>
      </c>
      <c r="I6" s="20">
        <v>9635.152</v>
      </c>
      <c r="J6" s="17">
        <f t="shared" ref="J6:J25" si="2">SUM(G6:I6)</f>
        <v>11339.306</v>
      </c>
      <c r="K6" s="24" t="s">
        <v>9</v>
      </c>
      <c r="L6" s="24">
        <f t="shared" ref="L6:L23" si="3">H6/D6*100</f>
        <v>99.950381231671557</v>
      </c>
      <c r="M6" s="24">
        <f t="shared" ref="M6:N25" si="4">I6/E6*100</f>
        <v>99.846134715025897</v>
      </c>
      <c r="N6" s="24">
        <f t="shared" ref="N6:N25" si="5">J6/F6*100</f>
        <v>99.861787758696622</v>
      </c>
    </row>
    <row r="7" spans="1:14" ht="15.75" x14ac:dyDescent="0.25">
      <c r="A7" s="2">
        <v>3</v>
      </c>
      <c r="B7" s="32" t="s">
        <v>10</v>
      </c>
      <c r="C7" s="18">
        <v>0</v>
      </c>
      <c r="D7" s="18">
        <v>105</v>
      </c>
      <c r="E7" s="18">
        <v>100865</v>
      </c>
      <c r="F7" s="16">
        <f t="shared" si="1"/>
        <v>100970</v>
      </c>
      <c r="G7" s="20">
        <v>0</v>
      </c>
      <c r="H7" s="20">
        <v>102.128</v>
      </c>
      <c r="I7" s="20">
        <v>100864.772</v>
      </c>
      <c r="J7" s="17">
        <f t="shared" si="2"/>
        <v>100966.9</v>
      </c>
      <c r="K7" s="24" t="s">
        <v>9</v>
      </c>
      <c r="L7" s="24">
        <f t="shared" si="3"/>
        <v>97.264761904761912</v>
      </c>
      <c r="M7" s="24">
        <f t="shared" si="4"/>
        <v>99.99977395528677</v>
      </c>
      <c r="N7" s="24">
        <f t="shared" si="5"/>
        <v>99.9969297811231</v>
      </c>
    </row>
    <row r="8" spans="1:14" ht="15.75" x14ac:dyDescent="0.25">
      <c r="A8" s="2">
        <v>4</v>
      </c>
      <c r="B8" s="32" t="s">
        <v>11</v>
      </c>
      <c r="C8" s="16">
        <v>0</v>
      </c>
      <c r="D8" s="16">
        <v>790</v>
      </c>
      <c r="E8" s="16">
        <v>89280</v>
      </c>
      <c r="F8" s="16">
        <f t="shared" si="1"/>
        <v>90070</v>
      </c>
      <c r="G8" s="20">
        <v>0</v>
      </c>
      <c r="H8" s="20">
        <v>787.38</v>
      </c>
      <c r="I8" s="20">
        <v>89274.048999999999</v>
      </c>
      <c r="J8" s="17">
        <f t="shared" si="2"/>
        <v>90061.429000000004</v>
      </c>
      <c r="K8" s="24" t="s">
        <v>9</v>
      </c>
      <c r="L8" s="24">
        <f t="shared" si="3"/>
        <v>99.66835443037975</v>
      </c>
      <c r="M8" s="24">
        <f t="shared" si="4"/>
        <v>99.993334453405012</v>
      </c>
      <c r="N8" s="24">
        <f t="shared" si="5"/>
        <v>99.990484067947165</v>
      </c>
    </row>
    <row r="9" spans="1:14" ht="15.75" x14ac:dyDescent="0.25">
      <c r="A9" s="2">
        <v>5</v>
      </c>
      <c r="B9" s="32" t="s">
        <v>12</v>
      </c>
      <c r="C9" s="16">
        <v>0</v>
      </c>
      <c r="D9" s="16">
        <v>7.5</v>
      </c>
      <c r="E9" s="16">
        <v>1550</v>
      </c>
      <c r="F9" s="16">
        <f t="shared" si="1"/>
        <v>1557.5</v>
      </c>
      <c r="G9" s="20">
        <v>0</v>
      </c>
      <c r="H9" s="20">
        <v>7.6689999999999996</v>
      </c>
      <c r="I9" s="20">
        <v>1534.5450000000001</v>
      </c>
      <c r="J9" s="17">
        <f t="shared" si="2"/>
        <v>1542.2140000000002</v>
      </c>
      <c r="K9" s="24" t="s">
        <v>9</v>
      </c>
      <c r="L9" s="24">
        <f t="shared" si="3"/>
        <v>102.25333333333333</v>
      </c>
      <c r="M9" s="24">
        <f t="shared" si="4"/>
        <v>99.002903225806463</v>
      </c>
      <c r="N9" s="24">
        <f t="shared" si="5"/>
        <v>99.018555377207079</v>
      </c>
    </row>
    <row r="10" spans="1:14" ht="18" customHeight="1" x14ac:dyDescent="0.25">
      <c r="A10" s="2">
        <v>6</v>
      </c>
      <c r="B10" s="32" t="s">
        <v>13</v>
      </c>
      <c r="C10" s="16">
        <v>0</v>
      </c>
      <c r="D10" s="19">
        <v>0</v>
      </c>
      <c r="E10" s="19">
        <v>1420</v>
      </c>
      <c r="F10" s="16">
        <f t="shared" si="1"/>
        <v>1420</v>
      </c>
      <c r="G10" s="20">
        <v>0</v>
      </c>
      <c r="H10" s="21">
        <v>0</v>
      </c>
      <c r="I10" s="20">
        <v>1421.2059999999999</v>
      </c>
      <c r="J10" s="17">
        <f t="shared" si="2"/>
        <v>1421.2059999999999</v>
      </c>
      <c r="K10" s="24" t="s">
        <v>9</v>
      </c>
      <c r="L10" s="24" t="s">
        <v>9</v>
      </c>
      <c r="M10" s="24">
        <f t="shared" si="4"/>
        <v>100.08492957746478</v>
      </c>
      <c r="N10" s="24">
        <f t="shared" si="5"/>
        <v>100.08492957746478</v>
      </c>
    </row>
    <row r="11" spans="1:14" ht="15.75" x14ac:dyDescent="0.25">
      <c r="A11" s="2">
        <v>7</v>
      </c>
      <c r="B11" s="32" t="s">
        <v>14</v>
      </c>
      <c r="C11" s="16">
        <v>0</v>
      </c>
      <c r="D11" s="16">
        <v>0</v>
      </c>
      <c r="E11" s="16">
        <v>11500</v>
      </c>
      <c r="F11" s="16">
        <f t="shared" si="1"/>
        <v>11500</v>
      </c>
      <c r="G11" s="20">
        <v>0</v>
      </c>
      <c r="H11" s="21">
        <v>0</v>
      </c>
      <c r="I11" s="20">
        <v>11444.811</v>
      </c>
      <c r="J11" s="17">
        <f t="shared" si="2"/>
        <v>11444.811</v>
      </c>
      <c r="K11" s="24" t="s">
        <v>9</v>
      </c>
      <c r="L11" s="24" t="s">
        <v>9</v>
      </c>
      <c r="M11" s="24">
        <f t="shared" si="4"/>
        <v>99.520095652173907</v>
      </c>
      <c r="N11" s="24">
        <f t="shared" si="5"/>
        <v>99.520095652173907</v>
      </c>
    </row>
    <row r="12" spans="1:14" ht="31.5" x14ac:dyDescent="0.25">
      <c r="A12" s="2">
        <v>8</v>
      </c>
      <c r="B12" s="32" t="s">
        <v>15</v>
      </c>
      <c r="C12" s="16">
        <v>0</v>
      </c>
      <c r="D12" s="16">
        <v>0</v>
      </c>
      <c r="E12" s="16">
        <v>0</v>
      </c>
      <c r="F12" s="16">
        <f t="shared" si="1"/>
        <v>0</v>
      </c>
      <c r="G12" s="20">
        <v>0</v>
      </c>
      <c r="H12" s="21">
        <v>0</v>
      </c>
      <c r="I12" s="20">
        <v>0</v>
      </c>
      <c r="J12" s="17">
        <f t="shared" si="2"/>
        <v>0</v>
      </c>
      <c r="K12" s="24" t="s">
        <v>9</v>
      </c>
      <c r="L12" s="24" t="s">
        <v>9</v>
      </c>
      <c r="M12" s="24" t="s">
        <v>9</v>
      </c>
      <c r="N12" s="24" t="s">
        <v>9</v>
      </c>
    </row>
    <row r="13" spans="1:14" ht="15.75" x14ac:dyDescent="0.25">
      <c r="A13" s="2">
        <v>9</v>
      </c>
      <c r="B13" s="32" t="s">
        <v>16</v>
      </c>
      <c r="C13" s="16">
        <v>0</v>
      </c>
      <c r="D13" s="16">
        <v>700</v>
      </c>
      <c r="E13" s="16">
        <v>391</v>
      </c>
      <c r="F13" s="16">
        <f t="shared" si="1"/>
        <v>1091</v>
      </c>
      <c r="G13" s="20">
        <v>0</v>
      </c>
      <c r="H13" s="20">
        <v>693.30399999999997</v>
      </c>
      <c r="I13" s="20">
        <v>391</v>
      </c>
      <c r="J13" s="17">
        <f t="shared" si="2"/>
        <v>1084.3040000000001</v>
      </c>
      <c r="K13" s="24" t="s">
        <v>9</v>
      </c>
      <c r="L13" s="24">
        <f t="shared" si="3"/>
        <v>99.043428571428578</v>
      </c>
      <c r="M13" s="24">
        <f t="shared" si="4"/>
        <v>100</v>
      </c>
      <c r="N13" s="24">
        <f t="shared" si="5"/>
        <v>99.386251145737859</v>
      </c>
    </row>
    <row r="14" spans="1:14" ht="31.5" x14ac:dyDescent="0.25">
      <c r="A14" s="2">
        <v>10</v>
      </c>
      <c r="B14" s="32" t="s">
        <v>17</v>
      </c>
      <c r="C14" s="18">
        <v>0</v>
      </c>
      <c r="D14" s="18">
        <v>0</v>
      </c>
      <c r="E14" s="18">
        <v>0</v>
      </c>
      <c r="F14" s="16">
        <f t="shared" si="1"/>
        <v>0</v>
      </c>
      <c r="G14" s="20">
        <v>0</v>
      </c>
      <c r="H14" s="20">
        <v>0</v>
      </c>
      <c r="I14" s="20">
        <v>0</v>
      </c>
      <c r="J14" s="17">
        <f t="shared" si="2"/>
        <v>0</v>
      </c>
      <c r="K14" s="24" t="s">
        <v>9</v>
      </c>
      <c r="L14" s="24" t="s">
        <v>9</v>
      </c>
      <c r="M14" s="24" t="s">
        <v>9</v>
      </c>
      <c r="N14" s="24" t="s">
        <v>9</v>
      </c>
    </row>
    <row r="15" spans="1:14" ht="15.75" x14ac:dyDescent="0.25">
      <c r="A15" s="2">
        <v>11</v>
      </c>
      <c r="B15" s="32" t="s">
        <v>18</v>
      </c>
      <c r="C15" s="18">
        <v>0</v>
      </c>
      <c r="D15" s="18">
        <v>0</v>
      </c>
      <c r="E15" s="18">
        <v>11470</v>
      </c>
      <c r="F15" s="16">
        <f t="shared" si="1"/>
        <v>11470</v>
      </c>
      <c r="G15" s="20">
        <v>0</v>
      </c>
      <c r="H15" s="20">
        <v>0</v>
      </c>
      <c r="I15" s="20">
        <v>11464.811</v>
      </c>
      <c r="J15" s="17">
        <f t="shared" si="2"/>
        <v>11464.811</v>
      </c>
      <c r="K15" s="24" t="s">
        <v>9</v>
      </c>
      <c r="L15" s="24" t="s">
        <v>9</v>
      </c>
      <c r="M15" s="24">
        <f t="shared" si="4"/>
        <v>99.954760244115079</v>
      </c>
      <c r="N15" s="24">
        <f t="shared" si="4"/>
        <v>99.954760244115079</v>
      </c>
    </row>
    <row r="16" spans="1:14" ht="15.75" x14ac:dyDescent="0.25">
      <c r="A16" s="2">
        <v>12</v>
      </c>
      <c r="B16" s="33" t="s">
        <v>19</v>
      </c>
      <c r="C16" s="18">
        <v>0</v>
      </c>
      <c r="D16" s="18">
        <v>125</v>
      </c>
      <c r="E16" s="18">
        <v>840</v>
      </c>
      <c r="F16" s="16">
        <f t="shared" si="1"/>
        <v>965</v>
      </c>
      <c r="G16" s="20">
        <v>0</v>
      </c>
      <c r="H16" s="20">
        <v>121.4</v>
      </c>
      <c r="I16" s="20">
        <v>836.75099999999998</v>
      </c>
      <c r="J16" s="17">
        <f t="shared" si="2"/>
        <v>958.15099999999995</v>
      </c>
      <c r="K16" s="24" t="s">
        <v>9</v>
      </c>
      <c r="L16" s="24">
        <f t="shared" si="3"/>
        <v>97.12</v>
      </c>
      <c r="M16" s="24">
        <f t="shared" si="4"/>
        <v>99.613214285714278</v>
      </c>
      <c r="N16" s="24">
        <f t="shared" si="5"/>
        <v>99.290259067357511</v>
      </c>
    </row>
    <row r="17" spans="1:14" ht="15.75" x14ac:dyDescent="0.25">
      <c r="A17" s="2">
        <v>13</v>
      </c>
      <c r="B17" s="34" t="s">
        <v>20</v>
      </c>
      <c r="C17" s="18">
        <v>0</v>
      </c>
      <c r="D17" s="18">
        <v>0</v>
      </c>
      <c r="E17" s="20">
        <v>0</v>
      </c>
      <c r="F17" s="16">
        <f t="shared" si="1"/>
        <v>0</v>
      </c>
      <c r="G17" s="20">
        <v>0</v>
      </c>
      <c r="H17" s="20">
        <v>0</v>
      </c>
      <c r="I17" s="20">
        <v>0</v>
      </c>
      <c r="J17" s="17">
        <f t="shared" si="2"/>
        <v>0</v>
      </c>
      <c r="K17" s="24" t="s">
        <v>9</v>
      </c>
      <c r="L17" s="24" t="s">
        <v>9</v>
      </c>
      <c r="M17" s="24" t="s">
        <v>9</v>
      </c>
      <c r="N17" s="24" t="s">
        <v>9</v>
      </c>
    </row>
    <row r="18" spans="1:14" ht="15.75" x14ac:dyDescent="0.25">
      <c r="A18" s="2">
        <v>14</v>
      </c>
      <c r="B18" s="34" t="s">
        <v>21</v>
      </c>
      <c r="C18" s="16">
        <v>0</v>
      </c>
      <c r="D18" s="16">
        <v>0</v>
      </c>
      <c r="E18" s="16">
        <v>3040</v>
      </c>
      <c r="F18" s="16">
        <f t="shared" si="1"/>
        <v>3040</v>
      </c>
      <c r="G18" s="20">
        <v>0</v>
      </c>
      <c r="H18" s="20">
        <v>0</v>
      </c>
      <c r="I18" s="20">
        <v>3041.529</v>
      </c>
      <c r="J18" s="17">
        <f t="shared" si="2"/>
        <v>3041.529</v>
      </c>
      <c r="K18" s="24" t="s">
        <v>9</v>
      </c>
      <c r="L18" s="24" t="s">
        <v>9</v>
      </c>
      <c r="M18" s="24">
        <f t="shared" si="4"/>
        <v>100.05029605263158</v>
      </c>
      <c r="N18" s="24">
        <f t="shared" si="4"/>
        <v>100.05029605263158</v>
      </c>
    </row>
    <row r="19" spans="1:14" ht="15.75" x14ac:dyDescent="0.25">
      <c r="A19" s="2">
        <v>15</v>
      </c>
      <c r="B19" s="35" t="s">
        <v>22</v>
      </c>
      <c r="C19" s="16">
        <v>0</v>
      </c>
      <c r="D19" s="16">
        <v>0</v>
      </c>
      <c r="E19" s="16">
        <v>70435</v>
      </c>
      <c r="F19" s="16">
        <f t="shared" si="1"/>
        <v>70435</v>
      </c>
      <c r="G19" s="20">
        <v>0</v>
      </c>
      <c r="H19" s="20">
        <v>0</v>
      </c>
      <c r="I19" s="20">
        <v>70432.493000000002</v>
      </c>
      <c r="J19" s="17">
        <f t="shared" si="2"/>
        <v>70432.493000000002</v>
      </c>
      <c r="K19" s="24" t="s">
        <v>9</v>
      </c>
      <c r="L19" s="24" t="s">
        <v>9</v>
      </c>
      <c r="M19" s="24">
        <f t="shared" si="4"/>
        <v>99.996440689997883</v>
      </c>
      <c r="N19" s="24">
        <f t="shared" si="5"/>
        <v>99.996440689997883</v>
      </c>
    </row>
    <row r="20" spans="1:14" ht="17.25" customHeight="1" x14ac:dyDescent="0.25">
      <c r="A20" s="2">
        <v>16</v>
      </c>
      <c r="B20" s="32" t="s">
        <v>23</v>
      </c>
      <c r="C20" s="16">
        <v>0</v>
      </c>
      <c r="D20" s="16">
        <v>0</v>
      </c>
      <c r="E20" s="16">
        <v>440</v>
      </c>
      <c r="F20" s="16">
        <f t="shared" si="1"/>
        <v>440</v>
      </c>
      <c r="G20" s="20">
        <v>0</v>
      </c>
      <c r="H20" s="20">
        <v>0</v>
      </c>
      <c r="I20" s="20">
        <v>440.09100000000001</v>
      </c>
      <c r="J20" s="17">
        <f t="shared" si="2"/>
        <v>440.09100000000001</v>
      </c>
      <c r="K20" s="24" t="s">
        <v>9</v>
      </c>
      <c r="L20" s="24" t="s">
        <v>9</v>
      </c>
      <c r="M20" s="24">
        <f t="shared" si="4"/>
        <v>100.02068181818183</v>
      </c>
      <c r="N20" s="24">
        <f t="shared" si="5"/>
        <v>100.02068181818183</v>
      </c>
    </row>
    <row r="21" spans="1:14" ht="15.75" x14ac:dyDescent="0.25">
      <c r="A21" s="2">
        <v>17</v>
      </c>
      <c r="B21" s="32" t="s">
        <v>24</v>
      </c>
      <c r="C21" s="16">
        <v>0</v>
      </c>
      <c r="D21" s="16">
        <v>0</v>
      </c>
      <c r="E21" s="16">
        <v>25955</v>
      </c>
      <c r="F21" s="16">
        <f t="shared" si="1"/>
        <v>25955</v>
      </c>
      <c r="G21" s="20">
        <v>0</v>
      </c>
      <c r="H21" s="20">
        <v>0</v>
      </c>
      <c r="I21" s="20">
        <v>25955.1</v>
      </c>
      <c r="J21" s="17">
        <f t="shared" si="2"/>
        <v>25955.1</v>
      </c>
      <c r="K21" s="24" t="s">
        <v>9</v>
      </c>
      <c r="L21" s="24" t="s">
        <v>9</v>
      </c>
      <c r="M21" s="24">
        <f t="shared" si="4"/>
        <v>100.00038528221921</v>
      </c>
      <c r="N21" s="24">
        <f t="shared" si="5"/>
        <v>100.00038528221921</v>
      </c>
    </row>
    <row r="22" spans="1:14" ht="15.75" x14ac:dyDescent="0.25">
      <c r="A22" s="2">
        <v>18</v>
      </c>
      <c r="B22" s="31" t="s">
        <v>25</v>
      </c>
      <c r="C22" s="16">
        <v>0</v>
      </c>
      <c r="D22" s="16">
        <v>0</v>
      </c>
      <c r="E22" s="16">
        <v>4475</v>
      </c>
      <c r="F22" s="16">
        <f t="shared" si="1"/>
        <v>4475</v>
      </c>
      <c r="G22" s="20">
        <v>0</v>
      </c>
      <c r="H22" s="20">
        <v>0</v>
      </c>
      <c r="I22" s="20">
        <v>4473.0190000000002</v>
      </c>
      <c r="J22" s="17">
        <f t="shared" si="2"/>
        <v>4473.0190000000002</v>
      </c>
      <c r="K22" s="24" t="s">
        <v>9</v>
      </c>
      <c r="L22" s="24" t="s">
        <v>9</v>
      </c>
      <c r="M22" s="24">
        <f t="shared" si="4"/>
        <v>99.955731843575421</v>
      </c>
      <c r="N22" s="24">
        <f t="shared" si="5"/>
        <v>99.955731843575421</v>
      </c>
    </row>
    <row r="23" spans="1:14" ht="15.75" x14ac:dyDescent="0.25">
      <c r="A23" s="3">
        <v>19</v>
      </c>
      <c r="B23" s="35" t="s">
        <v>26</v>
      </c>
      <c r="C23" s="16">
        <v>1120</v>
      </c>
      <c r="D23" s="16">
        <v>1090</v>
      </c>
      <c r="E23" s="16">
        <v>173615</v>
      </c>
      <c r="F23" s="16">
        <f t="shared" si="1"/>
        <v>175825</v>
      </c>
      <c r="G23" s="21">
        <v>1117.3</v>
      </c>
      <c r="H23" s="21">
        <v>1083.5239999999999</v>
      </c>
      <c r="I23" s="20">
        <v>173613.24600000001</v>
      </c>
      <c r="J23" s="17">
        <f t="shared" si="2"/>
        <v>175814.07</v>
      </c>
      <c r="K23" s="24">
        <f t="shared" ref="K23" si="6">G23/C23*100</f>
        <v>99.758928571428555</v>
      </c>
      <c r="L23" s="24">
        <f t="shared" si="3"/>
        <v>99.405871559633013</v>
      </c>
      <c r="M23" s="24">
        <f t="shared" si="4"/>
        <v>99.998989718630312</v>
      </c>
      <c r="N23" s="24">
        <f t="shared" si="5"/>
        <v>99.993783591639414</v>
      </c>
    </row>
    <row r="24" spans="1:14" ht="31.5" x14ac:dyDescent="0.25">
      <c r="A24" s="3">
        <v>20</v>
      </c>
      <c r="B24" s="36" t="s">
        <v>27</v>
      </c>
      <c r="C24" s="16">
        <v>0</v>
      </c>
      <c r="D24" s="16">
        <v>0</v>
      </c>
      <c r="E24" s="16">
        <v>41505</v>
      </c>
      <c r="F24" s="16">
        <f t="shared" si="1"/>
        <v>41505</v>
      </c>
      <c r="G24" s="21">
        <v>0</v>
      </c>
      <c r="H24" s="21">
        <v>0</v>
      </c>
      <c r="I24" s="20">
        <v>41504.551999999996</v>
      </c>
      <c r="J24" s="17">
        <f t="shared" si="2"/>
        <v>41504.551999999996</v>
      </c>
      <c r="K24" s="24" t="s">
        <v>9</v>
      </c>
      <c r="L24" s="24" t="s">
        <v>9</v>
      </c>
      <c r="M24" s="24">
        <f t="shared" si="4"/>
        <v>99.998920611974455</v>
      </c>
      <c r="N24" s="24">
        <f t="shared" si="5"/>
        <v>99.998920611974455</v>
      </c>
    </row>
    <row r="25" spans="1:14" ht="31.5" x14ac:dyDescent="0.25">
      <c r="A25" s="3">
        <v>21</v>
      </c>
      <c r="B25" s="32" t="s">
        <v>28</v>
      </c>
      <c r="C25" s="16">
        <v>0</v>
      </c>
      <c r="D25" s="16">
        <v>0</v>
      </c>
      <c r="E25" s="16">
        <v>40</v>
      </c>
      <c r="F25" s="16">
        <f t="shared" si="1"/>
        <v>40</v>
      </c>
      <c r="G25" s="22">
        <v>0</v>
      </c>
      <c r="H25" s="22">
        <v>0</v>
      </c>
      <c r="I25" s="23">
        <v>40</v>
      </c>
      <c r="J25" s="17">
        <f t="shared" si="2"/>
        <v>40</v>
      </c>
      <c r="K25" s="24" t="s">
        <v>9</v>
      </c>
      <c r="L25" s="24" t="s">
        <v>9</v>
      </c>
      <c r="M25" s="24">
        <f t="shared" si="4"/>
        <v>100</v>
      </c>
      <c r="N25" s="24">
        <f t="shared" si="5"/>
        <v>100</v>
      </c>
    </row>
    <row r="26" spans="1:14" ht="15.75" x14ac:dyDescent="0.25">
      <c r="A26" s="40" t="s">
        <v>29</v>
      </c>
      <c r="B26" s="40"/>
      <c r="C26" s="25">
        <f>SUM(C5:C25)</f>
        <v>19170</v>
      </c>
      <c r="D26" s="25">
        <f t="shared" ref="D26:J26" si="7">SUM(D5:D25)</f>
        <v>479452.5</v>
      </c>
      <c r="E26" s="25">
        <f t="shared" si="7"/>
        <v>650971</v>
      </c>
      <c r="F26" s="26">
        <f t="shared" si="7"/>
        <v>1149593.5</v>
      </c>
      <c r="G26" s="27">
        <f t="shared" si="7"/>
        <v>19146.972999999998</v>
      </c>
      <c r="H26" s="28">
        <f t="shared" si="7"/>
        <v>479422.26500000001</v>
      </c>
      <c r="I26" s="28">
        <f t="shared" si="7"/>
        <v>650789.55000000005</v>
      </c>
      <c r="J26" s="29">
        <f t="shared" si="7"/>
        <v>1149358.7879999999</v>
      </c>
      <c r="K26" s="24">
        <f>G26/C26*100</f>
        <v>99.879880020865926</v>
      </c>
      <c r="L26" s="21">
        <f>H26/D26*100</f>
        <v>99.993693848712866</v>
      </c>
      <c r="M26" s="21">
        <f>I26/E26*100</f>
        <v>99.972126254472172</v>
      </c>
      <c r="N26" s="30">
        <f>J26/F26*100</f>
        <v>99.979583043919433</v>
      </c>
    </row>
  </sheetData>
  <mergeCells count="8">
    <mergeCell ref="L1:N1"/>
    <mergeCell ref="A2:N2"/>
    <mergeCell ref="A26:B26"/>
    <mergeCell ref="A3:A4"/>
    <mergeCell ref="B3:B4"/>
    <mergeCell ref="C3:E3"/>
    <mergeCell ref="G3:I3"/>
    <mergeCell ref="K3:N3"/>
  </mergeCells>
  <conditionalFormatting sqref="N26">
    <cfRule type="cellIs" dxfId="14" priority="13" operator="greaterThan">
      <formula>50</formula>
    </cfRule>
    <cfRule type="cellIs" dxfId="13" priority="14" operator="between">
      <formula>15</formula>
      <formula>50</formula>
    </cfRule>
    <cfRule type="cellIs" dxfId="12" priority="15" operator="lessThan">
      <formula>15</formula>
    </cfRule>
  </conditionalFormatting>
  <conditionalFormatting sqref="K26 K5:N25">
    <cfRule type="cellIs" dxfId="11" priority="22" operator="greaterThan">
      <formula>50</formula>
    </cfRule>
    <cfRule type="cellIs" dxfId="10" priority="23" operator="between">
      <formula>15</formula>
      <formula>50</formula>
    </cfRule>
    <cfRule type="cellIs" dxfId="9" priority="24" operator="lessThan">
      <formula>15</formula>
    </cfRule>
  </conditionalFormatting>
  <conditionalFormatting sqref="L26">
    <cfRule type="cellIs" dxfId="8" priority="19" operator="greaterThan">
      <formula>50</formula>
    </cfRule>
    <cfRule type="cellIs" dxfId="7" priority="20" operator="between">
      <formula>15</formula>
      <formula>50</formula>
    </cfRule>
    <cfRule type="cellIs" dxfId="6" priority="21" operator="lessThan">
      <formula>15</formula>
    </cfRule>
  </conditionalFormatting>
  <conditionalFormatting sqref="M26">
    <cfRule type="cellIs" dxfId="5" priority="16" operator="greaterThan">
      <formula>50</formula>
    </cfRule>
    <cfRule type="cellIs" dxfId="4" priority="17" operator="between">
      <formula>15</formula>
      <formula>50</formula>
    </cfRule>
    <cfRule type="cellIs" dxfId="3" priority="18" operator="lessThan">
      <formula>15</formula>
    </cfRule>
  </conditionalFormatting>
  <pageMargins left="0.25" right="0.25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9"/>
  <sheetViews>
    <sheetView workbookViewId="0">
      <selection activeCell="P27" sqref="P27"/>
    </sheetView>
  </sheetViews>
  <sheetFormatPr defaultColWidth="9.140625" defaultRowHeight="12.75" x14ac:dyDescent="0.2"/>
  <cols>
    <col min="1" max="1" width="3.7109375" style="51" bestFit="1" customWidth="1"/>
    <col min="2" max="2" width="30.7109375" style="51" customWidth="1"/>
    <col min="3" max="4" width="0.140625" style="51" hidden="1" customWidth="1"/>
    <col min="5" max="5" width="12.42578125" style="51" bestFit="1" customWidth="1"/>
    <col min="6" max="6" width="10.42578125" style="51" bestFit="1" customWidth="1"/>
    <col min="7" max="7" width="11.5703125" style="51" bestFit="1" customWidth="1"/>
    <col min="8" max="9" width="10.5703125" style="51" bestFit="1" customWidth="1"/>
    <col min="10" max="10" width="8.140625" style="51" bestFit="1" customWidth="1"/>
    <col min="11" max="11" width="11.42578125" style="51" bestFit="1" customWidth="1"/>
    <col min="12" max="12" width="10.42578125" style="51" bestFit="1" customWidth="1"/>
    <col min="13" max="13" width="11.42578125" style="51" bestFit="1" customWidth="1"/>
    <col min="14" max="14" width="10.42578125" style="51" bestFit="1" customWidth="1"/>
    <col min="15" max="15" width="11.42578125" style="51" bestFit="1" customWidth="1"/>
    <col min="16" max="16" width="10.42578125" style="51" bestFit="1" customWidth="1"/>
    <col min="17" max="17" width="11.42578125" style="51" bestFit="1" customWidth="1"/>
    <col min="18" max="18" width="10.42578125" style="51" bestFit="1" customWidth="1"/>
    <col min="19" max="16384" width="9.140625" style="51"/>
  </cols>
  <sheetData>
    <row r="2" spans="1:19" ht="12.75" customHeight="1" x14ac:dyDescent="0.2">
      <c r="A2" s="61" t="s">
        <v>32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ht="12.75" customHeight="1" x14ac:dyDescent="0.2">
      <c r="A4" s="52" t="s">
        <v>0</v>
      </c>
      <c r="B4" s="53" t="s">
        <v>33</v>
      </c>
      <c r="C4" s="54" t="s">
        <v>34</v>
      </c>
      <c r="D4" s="54" t="s">
        <v>35</v>
      </c>
      <c r="E4" s="55" t="s">
        <v>36</v>
      </c>
      <c r="F4" s="56"/>
      <c r="G4" s="56"/>
      <c r="H4" s="57"/>
      <c r="I4" s="55" t="s">
        <v>54</v>
      </c>
      <c r="J4" s="56"/>
      <c r="K4" s="60" t="s">
        <v>59</v>
      </c>
      <c r="L4" s="61"/>
      <c r="M4" s="61"/>
      <c r="N4" s="61"/>
      <c r="O4" s="61"/>
      <c r="P4" s="61"/>
      <c r="Q4" s="61"/>
      <c r="R4" s="61"/>
      <c r="S4" s="61"/>
    </row>
    <row r="5" spans="1:19" ht="12.75" hidden="1" customHeight="1" x14ac:dyDescent="0.2">
      <c r="A5" s="58"/>
      <c r="B5" s="59"/>
      <c r="C5" s="54"/>
      <c r="D5" s="54"/>
      <c r="E5" s="60"/>
      <c r="F5" s="61"/>
      <c r="G5" s="61"/>
      <c r="H5" s="62"/>
      <c r="I5" s="60"/>
      <c r="J5" s="61"/>
      <c r="K5" s="60"/>
      <c r="L5" s="61"/>
      <c r="M5" s="61"/>
      <c r="N5" s="61"/>
      <c r="O5" s="61"/>
      <c r="P5" s="61"/>
      <c r="Q5" s="61"/>
      <c r="R5" s="61"/>
      <c r="S5" s="61"/>
    </row>
    <row r="6" spans="1:19" x14ac:dyDescent="0.2">
      <c r="A6" s="58"/>
      <c r="B6" s="59"/>
      <c r="C6" s="54"/>
      <c r="D6" s="54"/>
      <c r="E6" s="60"/>
      <c r="F6" s="61"/>
      <c r="G6" s="61"/>
      <c r="H6" s="62"/>
      <c r="I6" s="60"/>
      <c r="J6" s="61"/>
      <c r="K6" s="60"/>
      <c r="L6" s="61"/>
      <c r="M6" s="61"/>
      <c r="N6" s="61"/>
      <c r="O6" s="61"/>
      <c r="P6" s="61"/>
      <c r="Q6" s="61"/>
      <c r="R6" s="61"/>
      <c r="S6" s="61"/>
    </row>
    <row r="7" spans="1:19" x14ac:dyDescent="0.2">
      <c r="A7" s="58"/>
      <c r="B7" s="59"/>
      <c r="C7" s="54"/>
      <c r="D7" s="54"/>
      <c r="E7" s="60"/>
      <c r="F7" s="61"/>
      <c r="G7" s="61"/>
      <c r="H7" s="62"/>
      <c r="I7" s="60"/>
      <c r="J7" s="61"/>
      <c r="K7" s="60"/>
      <c r="L7" s="61"/>
      <c r="M7" s="61"/>
      <c r="N7" s="61"/>
      <c r="O7" s="61"/>
      <c r="P7" s="61"/>
      <c r="Q7" s="61"/>
      <c r="R7" s="61"/>
      <c r="S7" s="61"/>
    </row>
    <row r="8" spans="1:19" ht="12.75" customHeight="1" x14ac:dyDescent="0.2">
      <c r="A8" s="58"/>
      <c r="B8" s="59"/>
      <c r="C8" s="54"/>
      <c r="D8" s="54"/>
      <c r="E8" s="63"/>
      <c r="F8" s="64"/>
      <c r="G8" s="64"/>
      <c r="H8" s="65"/>
      <c r="I8" s="63"/>
      <c r="J8" s="64"/>
      <c r="K8" s="66" t="s">
        <v>60</v>
      </c>
      <c r="L8" s="67" t="s">
        <v>55</v>
      </c>
      <c r="M8" s="67"/>
      <c r="N8" s="68"/>
      <c r="O8" s="66" t="s">
        <v>61</v>
      </c>
      <c r="P8" s="67" t="s">
        <v>55</v>
      </c>
      <c r="Q8" s="67"/>
      <c r="R8" s="68"/>
      <c r="S8" s="99" t="s">
        <v>2</v>
      </c>
    </row>
    <row r="9" spans="1:19" x14ac:dyDescent="0.2">
      <c r="A9" s="69"/>
      <c r="B9" s="70"/>
      <c r="C9" s="54"/>
      <c r="D9" s="54"/>
      <c r="E9" s="71" t="s">
        <v>37</v>
      </c>
      <c r="F9" s="72" t="s">
        <v>3</v>
      </c>
      <c r="G9" s="72" t="s">
        <v>4</v>
      </c>
      <c r="H9" s="72" t="s">
        <v>5</v>
      </c>
      <c r="I9" s="73" t="s">
        <v>6</v>
      </c>
      <c r="J9" s="74" t="s">
        <v>38</v>
      </c>
      <c r="K9" s="75"/>
      <c r="L9" s="76" t="s">
        <v>3</v>
      </c>
      <c r="M9" s="76" t="s">
        <v>4</v>
      </c>
      <c r="N9" s="76" t="s">
        <v>5</v>
      </c>
      <c r="O9" s="75"/>
      <c r="P9" s="76" t="s">
        <v>3</v>
      </c>
      <c r="Q9" s="76" t="s">
        <v>4</v>
      </c>
      <c r="R9" s="76" t="s">
        <v>5</v>
      </c>
      <c r="S9" s="99"/>
    </row>
    <row r="10" spans="1:19" ht="27" x14ac:dyDescent="0.25">
      <c r="A10" s="73">
        <v>1</v>
      </c>
      <c r="B10" s="77" t="s">
        <v>39</v>
      </c>
      <c r="C10" s="72"/>
      <c r="D10" s="72"/>
      <c r="E10" s="78">
        <f t="shared" ref="E10:E15" si="0">F10+G10+H10</f>
        <v>385610.69999999995</v>
      </c>
      <c r="F10" s="82">
        <f>F11+F12</f>
        <v>3751.7</v>
      </c>
      <c r="G10" s="82">
        <f t="shared" ref="G10:H10" si="1">G11+G12</f>
        <v>345797.49999999994</v>
      </c>
      <c r="H10" s="82">
        <f t="shared" si="1"/>
        <v>36061.5</v>
      </c>
      <c r="I10" s="84">
        <v>0</v>
      </c>
      <c r="J10" s="95">
        <f>I10/E10*100</f>
        <v>0</v>
      </c>
      <c r="K10" s="93">
        <f>L10+M10+N10</f>
        <v>0</v>
      </c>
      <c r="L10" s="92">
        <f>L11+L12</f>
        <v>0</v>
      </c>
      <c r="M10" s="92">
        <f t="shared" ref="M10:N10" si="2">M11+M12</f>
        <v>0</v>
      </c>
      <c r="N10" s="92">
        <f t="shared" si="2"/>
        <v>0</v>
      </c>
      <c r="O10" s="93">
        <f>P10+Q10+R10</f>
        <v>0</v>
      </c>
      <c r="P10" s="92">
        <v>0</v>
      </c>
      <c r="Q10" s="92">
        <f t="shared" ref="Q10:R10" si="3">Q11+Q12</f>
        <v>0</v>
      </c>
      <c r="R10" s="92">
        <f t="shared" si="3"/>
        <v>0</v>
      </c>
      <c r="S10" s="100">
        <v>1</v>
      </c>
    </row>
    <row r="11" spans="1:19" x14ac:dyDescent="0.2">
      <c r="A11" s="73"/>
      <c r="B11" s="79" t="s">
        <v>40</v>
      </c>
      <c r="C11" s="72"/>
      <c r="D11" s="72"/>
      <c r="E11" s="83">
        <f t="shared" si="0"/>
        <v>373548.79999999999</v>
      </c>
      <c r="F11" s="82">
        <v>0</v>
      </c>
      <c r="G11" s="82">
        <f>44068.6+295860.8</f>
        <v>339929.39999999997</v>
      </c>
      <c r="H11" s="82">
        <v>33619.4</v>
      </c>
      <c r="I11" s="85">
        <v>0</v>
      </c>
      <c r="J11" s="96">
        <f t="shared" ref="J11:J15" si="4">I11/E11*100</f>
        <v>0</v>
      </c>
      <c r="K11" s="94">
        <f t="shared" ref="K11:K15" si="5">L11+M11+N11</f>
        <v>0</v>
      </c>
      <c r="L11" s="92">
        <v>0</v>
      </c>
      <c r="M11" s="92">
        <v>0</v>
      </c>
      <c r="N11" s="92">
        <v>0</v>
      </c>
      <c r="O11" s="94">
        <f t="shared" ref="O11:O15" si="6">P11+Q11+R11</f>
        <v>0</v>
      </c>
      <c r="P11" s="92">
        <v>0</v>
      </c>
      <c r="Q11" s="92">
        <v>0</v>
      </c>
      <c r="R11" s="92">
        <v>0</v>
      </c>
      <c r="S11" s="100">
        <v>1</v>
      </c>
    </row>
    <row r="12" spans="1:19" ht="38.25" x14ac:dyDescent="0.2">
      <c r="A12" s="73"/>
      <c r="B12" s="79" t="s">
        <v>41</v>
      </c>
      <c r="C12" s="72"/>
      <c r="D12" s="72"/>
      <c r="E12" s="83">
        <f t="shared" si="0"/>
        <v>12061.9</v>
      </c>
      <c r="F12" s="82">
        <v>3751.7</v>
      </c>
      <c r="G12" s="82">
        <v>5868.1</v>
      </c>
      <c r="H12" s="82">
        <f>2405+37.1</f>
        <v>2442.1</v>
      </c>
      <c r="I12" s="85">
        <v>0</v>
      </c>
      <c r="J12" s="96">
        <f t="shared" si="4"/>
        <v>0</v>
      </c>
      <c r="K12" s="94">
        <f t="shared" si="5"/>
        <v>0</v>
      </c>
      <c r="L12" s="92">
        <v>0</v>
      </c>
      <c r="M12" s="92">
        <v>0</v>
      </c>
      <c r="N12" s="92">
        <v>0</v>
      </c>
      <c r="O12" s="94">
        <f t="shared" si="6"/>
        <v>0</v>
      </c>
      <c r="P12" s="92">
        <v>0</v>
      </c>
      <c r="Q12" s="92">
        <v>0</v>
      </c>
      <c r="R12" s="92">
        <v>0</v>
      </c>
      <c r="S12" s="100">
        <v>1</v>
      </c>
    </row>
    <row r="13" spans="1:19" ht="27" x14ac:dyDescent="0.25">
      <c r="A13" s="73">
        <v>2</v>
      </c>
      <c r="B13" s="77" t="s">
        <v>42</v>
      </c>
      <c r="C13" s="72"/>
      <c r="D13" s="72"/>
      <c r="E13" s="78">
        <f t="shared" si="0"/>
        <v>79134.700000000012</v>
      </c>
      <c r="F13" s="82">
        <f>F14+F15</f>
        <v>72186.900000000009</v>
      </c>
      <c r="G13" s="82">
        <f t="shared" ref="G13:H13" si="7">G14+G15</f>
        <v>1146.8</v>
      </c>
      <c r="H13" s="82">
        <f t="shared" si="7"/>
        <v>5801</v>
      </c>
      <c r="I13" s="86">
        <f>I14+I15</f>
        <v>21655.3</v>
      </c>
      <c r="J13" s="98">
        <f t="shared" si="4"/>
        <v>27.365112902430916</v>
      </c>
      <c r="K13" s="91">
        <f t="shared" si="5"/>
        <v>22046</v>
      </c>
      <c r="L13" s="92">
        <f>L14+L15</f>
        <v>16125</v>
      </c>
      <c r="M13" s="92">
        <f t="shared" ref="M13:N13" si="8">M14+M15</f>
        <v>120</v>
      </c>
      <c r="N13" s="92">
        <f t="shared" si="8"/>
        <v>5801</v>
      </c>
      <c r="O13" s="91">
        <f t="shared" si="6"/>
        <v>21655.3</v>
      </c>
      <c r="P13" s="92">
        <f>P14+P15</f>
        <v>15738.9</v>
      </c>
      <c r="Q13" s="92">
        <f t="shared" ref="Q13:R13" si="9">Q14+Q15</f>
        <v>115.4</v>
      </c>
      <c r="R13" s="92">
        <f t="shared" si="9"/>
        <v>5801</v>
      </c>
      <c r="S13" s="100">
        <f t="shared" ref="S11:S16" si="10">O13/K13</f>
        <v>0.98227796425655445</v>
      </c>
    </row>
    <row r="14" spans="1:19" ht="25.5" x14ac:dyDescent="0.2">
      <c r="A14" s="73"/>
      <c r="B14" s="79" t="s">
        <v>43</v>
      </c>
      <c r="C14" s="72"/>
      <c r="D14" s="72"/>
      <c r="E14" s="83">
        <f t="shared" si="0"/>
        <v>73333.700000000012</v>
      </c>
      <c r="F14" s="82">
        <f>260.4+260.4+366.6+366.6+57808.8+13124.1</f>
        <v>72186.900000000009</v>
      </c>
      <c r="G14" s="82">
        <f>573.4+573.4</f>
        <v>1146.8</v>
      </c>
      <c r="H14" s="82">
        <v>0</v>
      </c>
      <c r="I14" s="87">
        <v>15854.3</v>
      </c>
      <c r="J14" s="97">
        <f t="shared" si="4"/>
        <v>21.61939190304048</v>
      </c>
      <c r="K14" s="87">
        <f t="shared" si="5"/>
        <v>16245</v>
      </c>
      <c r="L14" s="92">
        <v>16125</v>
      </c>
      <c r="M14" s="92">
        <v>120</v>
      </c>
      <c r="N14" s="92">
        <v>0</v>
      </c>
      <c r="O14" s="87">
        <f t="shared" si="6"/>
        <v>15854.3</v>
      </c>
      <c r="P14" s="92">
        <v>15738.9</v>
      </c>
      <c r="Q14" s="92">
        <v>115.4</v>
      </c>
      <c r="R14" s="92">
        <v>0</v>
      </c>
      <c r="S14" s="100">
        <f t="shared" si="10"/>
        <v>0.97594952293013226</v>
      </c>
    </row>
    <row r="15" spans="1:19" ht="38.25" x14ac:dyDescent="0.2">
      <c r="A15" s="73"/>
      <c r="B15" s="79" t="s">
        <v>44</v>
      </c>
      <c r="C15" s="72"/>
      <c r="D15" s="72"/>
      <c r="E15" s="83">
        <f t="shared" si="0"/>
        <v>5801</v>
      </c>
      <c r="F15" s="82">
        <v>0</v>
      </c>
      <c r="G15" s="82">
        <v>0</v>
      </c>
      <c r="H15" s="82">
        <v>5801</v>
      </c>
      <c r="I15" s="88">
        <v>5801</v>
      </c>
      <c r="J15" s="97">
        <f t="shared" si="4"/>
        <v>100</v>
      </c>
      <c r="K15" s="87">
        <f t="shared" si="5"/>
        <v>5801</v>
      </c>
      <c r="L15" s="92">
        <v>0</v>
      </c>
      <c r="M15" s="92">
        <v>0</v>
      </c>
      <c r="N15" s="92">
        <v>5801</v>
      </c>
      <c r="O15" s="87">
        <f t="shared" si="6"/>
        <v>5801</v>
      </c>
      <c r="P15" s="92">
        <v>0</v>
      </c>
      <c r="Q15" s="92">
        <v>0</v>
      </c>
      <c r="R15" s="92">
        <v>5801</v>
      </c>
      <c r="S15" s="100">
        <f t="shared" si="10"/>
        <v>1</v>
      </c>
    </row>
    <row r="16" spans="1:19" x14ac:dyDescent="0.2">
      <c r="A16" s="80" t="s">
        <v>29</v>
      </c>
      <c r="B16" s="80"/>
      <c r="C16" s="81"/>
      <c r="D16" s="81"/>
      <c r="E16" s="78">
        <f>E10+E13</f>
        <v>464745.39999999997</v>
      </c>
      <c r="F16" s="83">
        <f>F10+F13</f>
        <v>75938.600000000006</v>
      </c>
      <c r="G16" s="83">
        <f>G10+G13</f>
        <v>346944.29999999993</v>
      </c>
      <c r="H16" s="83">
        <f>H10+H13</f>
        <v>41862.5</v>
      </c>
      <c r="I16" s="89">
        <f>I10+I13</f>
        <v>21655.3</v>
      </c>
      <c r="J16" s="90">
        <f>I16/E16*100</f>
        <v>4.6596050224488508</v>
      </c>
      <c r="K16" s="89">
        <f t="shared" ref="K16:N16" si="11">K10+K13</f>
        <v>22046</v>
      </c>
      <c r="L16" s="102">
        <f t="shared" si="11"/>
        <v>16125</v>
      </c>
      <c r="M16" s="102">
        <f t="shared" si="11"/>
        <v>120</v>
      </c>
      <c r="N16" s="102">
        <f t="shared" si="11"/>
        <v>5801</v>
      </c>
      <c r="O16" s="89">
        <f t="shared" ref="O16:R16" si="12">O10+O13</f>
        <v>21655.3</v>
      </c>
      <c r="P16" s="102">
        <f t="shared" si="12"/>
        <v>15738.9</v>
      </c>
      <c r="Q16" s="102">
        <f t="shared" si="12"/>
        <v>115.4</v>
      </c>
      <c r="R16" s="102">
        <f t="shared" si="12"/>
        <v>5801</v>
      </c>
      <c r="S16" s="101">
        <f t="shared" si="10"/>
        <v>0.98227796425655445</v>
      </c>
    </row>
    <row r="18" spans="1:19" ht="30" customHeight="1" x14ac:dyDescent="0.2">
      <c r="A18" s="64" t="s">
        <v>45</v>
      </c>
      <c r="B18" s="64"/>
      <c r="C18" s="64"/>
      <c r="D18" s="64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</row>
    <row r="19" spans="1:19" ht="12.75" customHeight="1" x14ac:dyDescent="0.2">
      <c r="A19" s="52" t="s">
        <v>0</v>
      </c>
      <c r="B19" s="53" t="s">
        <v>33</v>
      </c>
      <c r="C19" s="54" t="s">
        <v>34</v>
      </c>
      <c r="D19" s="54" t="s">
        <v>35</v>
      </c>
      <c r="E19" s="54" t="s">
        <v>36</v>
      </c>
      <c r="F19" s="54"/>
      <c r="G19" s="54"/>
      <c r="H19" s="54"/>
      <c r="I19" s="54" t="str">
        <f>I4</f>
        <v>Кассовое исполнение на 01.04.2026г.,
всего</v>
      </c>
      <c r="J19" s="54"/>
      <c r="K19" s="54" t="s">
        <v>59</v>
      </c>
      <c r="L19" s="54"/>
      <c r="M19" s="54"/>
      <c r="N19" s="54"/>
      <c r="O19" s="54"/>
      <c r="P19" s="54"/>
      <c r="Q19" s="54"/>
      <c r="R19" s="54"/>
      <c r="S19" s="54"/>
    </row>
    <row r="20" spans="1:19" x14ac:dyDescent="0.2">
      <c r="A20" s="58"/>
      <c r="B20" s="59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</row>
    <row r="21" spans="1:19" ht="12.75" hidden="1" customHeight="1" x14ac:dyDescent="0.2">
      <c r="A21" s="58"/>
      <c r="B21" s="59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1:19" ht="12.75" hidden="1" customHeight="1" x14ac:dyDescent="0.2">
      <c r="A22" s="58"/>
      <c r="B22" s="59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</row>
    <row r="23" spans="1:19" ht="12.75" customHeight="1" x14ac:dyDescent="0.2">
      <c r="A23" s="58"/>
      <c r="B23" s="59"/>
      <c r="C23" s="54"/>
      <c r="D23" s="54"/>
      <c r="E23" s="54"/>
      <c r="F23" s="54"/>
      <c r="G23" s="54"/>
      <c r="H23" s="54"/>
      <c r="I23" s="54"/>
      <c r="J23" s="54"/>
      <c r="K23" s="54" t="str">
        <f>K8</f>
        <v>ПЛАН, 
всего</v>
      </c>
      <c r="L23" s="105" t="str">
        <f>L8</f>
        <v>1 квартал 2026</v>
      </c>
      <c r="M23" s="105"/>
      <c r="N23" s="105"/>
      <c r="O23" s="54" t="str">
        <f>O8</f>
        <v>ФАКТ, 
всего</v>
      </c>
      <c r="P23" s="105" t="str">
        <f>P8</f>
        <v>1 квартал 2026</v>
      </c>
      <c r="Q23" s="105"/>
      <c r="R23" s="105"/>
      <c r="S23" s="99" t="s">
        <v>2</v>
      </c>
    </row>
    <row r="24" spans="1:19" x14ac:dyDescent="0.2">
      <c r="A24" s="69"/>
      <c r="B24" s="70"/>
      <c r="C24" s="54"/>
      <c r="D24" s="54"/>
      <c r="E24" s="71" t="s">
        <v>37</v>
      </c>
      <c r="F24" s="72" t="s">
        <v>3</v>
      </c>
      <c r="G24" s="72" t="s">
        <v>4</v>
      </c>
      <c r="H24" s="72" t="s">
        <v>5</v>
      </c>
      <c r="I24" s="106" t="s">
        <v>6</v>
      </c>
      <c r="J24" s="72" t="s">
        <v>38</v>
      </c>
      <c r="K24" s="54"/>
      <c r="L24" s="76" t="s">
        <v>3</v>
      </c>
      <c r="M24" s="76" t="s">
        <v>4</v>
      </c>
      <c r="N24" s="76" t="s">
        <v>5</v>
      </c>
      <c r="O24" s="54"/>
      <c r="P24" s="76" t="s">
        <v>3</v>
      </c>
      <c r="Q24" s="76" t="s">
        <v>4</v>
      </c>
      <c r="R24" s="76" t="s">
        <v>5</v>
      </c>
      <c r="S24" s="99"/>
    </row>
    <row r="25" spans="1:19" ht="38.25" x14ac:dyDescent="0.2">
      <c r="A25" s="73" t="s">
        <v>46</v>
      </c>
      <c r="B25" s="79" t="s">
        <v>47</v>
      </c>
      <c r="C25" s="72"/>
      <c r="D25" s="72"/>
      <c r="E25" s="89">
        <f>F25+G25+H25</f>
        <v>558.70000000000005</v>
      </c>
      <c r="F25" s="92">
        <v>54.7</v>
      </c>
      <c r="G25" s="92">
        <f>85.6+306.6</f>
        <v>392.20000000000005</v>
      </c>
      <c r="H25" s="92">
        <f>76.7+35.1</f>
        <v>111.80000000000001</v>
      </c>
      <c r="I25" s="89">
        <v>134.4</v>
      </c>
      <c r="J25" s="86">
        <f t="shared" ref="J25:J26" si="13">I25/E25*100</f>
        <v>24.055843923393592</v>
      </c>
      <c r="K25" s="84">
        <f>L25+M25+N25</f>
        <v>140</v>
      </c>
      <c r="L25" s="103">
        <v>0</v>
      </c>
      <c r="M25" s="103">
        <v>35</v>
      </c>
      <c r="N25" s="103">
        <v>105</v>
      </c>
      <c r="O25" s="86">
        <f>P25+Q25+R25</f>
        <v>134.39999999999998</v>
      </c>
      <c r="P25" s="103">
        <v>0</v>
      </c>
      <c r="Q25" s="103">
        <v>32.299999999999997</v>
      </c>
      <c r="R25" s="103">
        <v>102.1</v>
      </c>
      <c r="S25" s="108">
        <f>O25/K25</f>
        <v>0.95999999999999985</v>
      </c>
    </row>
    <row r="26" spans="1:19" ht="89.25" x14ac:dyDescent="0.2">
      <c r="A26" s="73" t="s">
        <v>48</v>
      </c>
      <c r="B26" s="79" t="s">
        <v>49</v>
      </c>
      <c r="C26" s="72"/>
      <c r="D26" s="72"/>
      <c r="E26" s="89">
        <f>F26+G26+H26</f>
        <v>15767.9</v>
      </c>
      <c r="F26" s="92">
        <v>531.70000000000005</v>
      </c>
      <c r="G26" s="92">
        <v>14447.8</v>
      </c>
      <c r="H26" s="92">
        <v>788.4</v>
      </c>
      <c r="I26" s="104">
        <v>0</v>
      </c>
      <c r="J26" s="84">
        <f t="shared" si="13"/>
        <v>0</v>
      </c>
      <c r="K26" s="84">
        <f t="shared" ref="K26:K28" si="14">L26+M26+N26</f>
        <v>0</v>
      </c>
      <c r="L26" s="103">
        <v>0</v>
      </c>
      <c r="M26" s="103">
        <v>0</v>
      </c>
      <c r="N26" s="103">
        <v>0</v>
      </c>
      <c r="O26" s="84">
        <f t="shared" ref="O26:O28" si="15">P26+Q26+R26</f>
        <v>0</v>
      </c>
      <c r="P26" s="103">
        <v>0</v>
      </c>
      <c r="Q26" s="103">
        <v>0</v>
      </c>
      <c r="R26" s="103">
        <v>0</v>
      </c>
      <c r="S26" s="108">
        <v>1</v>
      </c>
    </row>
    <row r="27" spans="1:19" ht="63.75" x14ac:dyDescent="0.2">
      <c r="A27" s="73" t="s">
        <v>50</v>
      </c>
      <c r="B27" s="79" t="s">
        <v>51</v>
      </c>
      <c r="C27" s="72"/>
      <c r="D27" s="72"/>
      <c r="E27" s="89">
        <f>F27+G27+H27</f>
        <v>342313.1</v>
      </c>
      <c r="F27" s="92">
        <v>0</v>
      </c>
      <c r="G27" s="92">
        <v>307016.3</v>
      </c>
      <c r="H27" s="92">
        <f>13458+21838.8</f>
        <v>35296.800000000003</v>
      </c>
      <c r="I27" s="84">
        <v>0</v>
      </c>
      <c r="J27" s="84">
        <f>I27/E27*100</f>
        <v>0</v>
      </c>
      <c r="K27" s="84">
        <f t="shared" si="14"/>
        <v>0</v>
      </c>
      <c r="L27" s="92">
        <v>0</v>
      </c>
      <c r="M27" s="92">
        <v>0</v>
      </c>
      <c r="N27" s="92">
        <v>0</v>
      </c>
      <c r="O27" s="84">
        <f t="shared" si="15"/>
        <v>0</v>
      </c>
      <c r="P27" s="92">
        <v>0</v>
      </c>
      <c r="Q27" s="92">
        <v>0</v>
      </c>
      <c r="R27" s="92">
        <v>0</v>
      </c>
      <c r="S27" s="108">
        <v>1</v>
      </c>
    </row>
    <row r="28" spans="1:19" ht="25.5" x14ac:dyDescent="0.2">
      <c r="A28" s="73" t="s">
        <v>52</v>
      </c>
      <c r="B28" s="79" t="s">
        <v>53</v>
      </c>
      <c r="C28" s="72"/>
      <c r="D28" s="72"/>
      <c r="E28" s="89">
        <f>F28+G28+H28</f>
        <v>159</v>
      </c>
      <c r="F28" s="92">
        <v>58.9</v>
      </c>
      <c r="G28" s="92">
        <v>92.1</v>
      </c>
      <c r="H28" s="92">
        <v>8</v>
      </c>
      <c r="I28" s="104">
        <v>0</v>
      </c>
      <c r="J28" s="84">
        <f t="shared" ref="J28" si="16">I28/E28*100</f>
        <v>0</v>
      </c>
      <c r="K28" s="84">
        <f t="shared" si="14"/>
        <v>0</v>
      </c>
      <c r="L28" s="103">
        <v>0</v>
      </c>
      <c r="M28" s="103">
        <v>0</v>
      </c>
      <c r="N28" s="103">
        <v>0</v>
      </c>
      <c r="O28" s="84">
        <f t="shared" si="15"/>
        <v>0</v>
      </c>
      <c r="P28" s="103">
        <v>0</v>
      </c>
      <c r="Q28" s="103">
        <v>0</v>
      </c>
      <c r="R28" s="103">
        <v>0</v>
      </c>
      <c r="S28" s="108">
        <v>1</v>
      </c>
    </row>
    <row r="29" spans="1:19" x14ac:dyDescent="0.2">
      <c r="A29" s="80" t="s">
        <v>29</v>
      </c>
      <c r="B29" s="80"/>
      <c r="C29" s="81"/>
      <c r="D29" s="81"/>
      <c r="E29" s="89">
        <f>E25+E26+E27+E28</f>
        <v>358798.69999999995</v>
      </c>
      <c r="F29" s="102">
        <f t="shared" ref="F29:N29" si="17">F25+F26+F27+F28</f>
        <v>645.30000000000007</v>
      </c>
      <c r="G29" s="102">
        <f t="shared" si="17"/>
        <v>321948.39999999997</v>
      </c>
      <c r="H29" s="102">
        <f t="shared" si="17"/>
        <v>36205</v>
      </c>
      <c r="I29" s="89">
        <f t="shared" si="17"/>
        <v>134.4</v>
      </c>
      <c r="J29" s="78">
        <f>I29/E29*100</f>
        <v>3.7458329698518977E-2</v>
      </c>
      <c r="K29" s="89">
        <f t="shared" si="17"/>
        <v>140</v>
      </c>
      <c r="L29" s="107">
        <f t="shared" si="17"/>
        <v>0</v>
      </c>
      <c r="M29" s="102">
        <f t="shared" si="17"/>
        <v>35</v>
      </c>
      <c r="N29" s="102">
        <f t="shared" si="17"/>
        <v>105</v>
      </c>
      <c r="O29" s="89">
        <f t="shared" ref="O29:R29" si="18">O25+O26+O27+O28</f>
        <v>134.39999999999998</v>
      </c>
      <c r="P29" s="107">
        <f t="shared" si="18"/>
        <v>0</v>
      </c>
      <c r="Q29" s="102">
        <f t="shared" si="18"/>
        <v>32.299999999999997</v>
      </c>
      <c r="R29" s="102">
        <f t="shared" si="18"/>
        <v>102.1</v>
      </c>
      <c r="S29" s="109">
        <f t="shared" ref="S26:S29" si="19">O29/K29</f>
        <v>0.95999999999999985</v>
      </c>
    </row>
  </sheetData>
  <mergeCells count="28">
    <mergeCell ref="O23:O24"/>
    <mergeCell ref="P23:R23"/>
    <mergeCell ref="A18:R18"/>
    <mergeCell ref="S8:S9"/>
    <mergeCell ref="K4:S7"/>
    <mergeCell ref="A2:S3"/>
    <mergeCell ref="K19:S22"/>
    <mergeCell ref="S23:S24"/>
    <mergeCell ref="A29:B29"/>
    <mergeCell ref="O8:O9"/>
    <mergeCell ref="P8:R8"/>
    <mergeCell ref="K23:K24"/>
    <mergeCell ref="L23:N23"/>
    <mergeCell ref="A19:A24"/>
    <mergeCell ref="B19:B24"/>
    <mergeCell ref="C19:C24"/>
    <mergeCell ref="D19:D24"/>
    <mergeCell ref="E19:H23"/>
    <mergeCell ref="I19:J23"/>
    <mergeCell ref="L8:N8"/>
    <mergeCell ref="A16:B16"/>
    <mergeCell ref="A4:A9"/>
    <mergeCell ref="B4:B9"/>
    <mergeCell ref="C4:C9"/>
    <mergeCell ref="D4:D9"/>
    <mergeCell ref="E4:H8"/>
    <mergeCell ref="I4:J8"/>
    <mergeCell ref="K8:K9"/>
  </mergeCells>
  <conditionalFormatting sqref="J16">
    <cfRule type="cellIs" dxfId="2" priority="1" operator="greaterThan">
      <formula>50</formula>
    </cfRule>
    <cfRule type="cellIs" dxfId="1" priority="2" operator="between">
      <formula>15</formula>
      <formula>50</formula>
    </cfRule>
    <cfRule type="cellIs" dxfId="0" priority="3" operator="lessThan">
      <formula>15</formula>
    </cfRule>
  </conditionalFormatting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МП</vt:lpstr>
      <vt:lpstr>НП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2026-04-29T11:13:53Z</dcterms:modified>
</cp:coreProperties>
</file>